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66FBB7D1-0E6A-45E1-AD2C-4725505460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1" l="1"/>
  <c r="S22" i="1" s="1"/>
  <c r="S21" i="1" s="1"/>
  <c r="S20" i="1" s="1"/>
  <c r="S19" i="1" s="1"/>
  <c r="S18" i="1" s="1"/>
  <c r="S17" i="1" s="1"/>
  <c r="S16" i="1" s="1"/>
  <c r="S15" i="1" s="1"/>
  <c r="S14" i="1" s="1"/>
  <c r="R23" i="1"/>
  <c r="R22" i="1" s="1"/>
  <c r="R21" i="1" s="1"/>
  <c r="R20" i="1" s="1"/>
  <c r="R19" i="1" s="1"/>
  <c r="R18" i="1" s="1"/>
  <c r="R17" i="1" s="1"/>
  <c r="R16" i="1" s="1"/>
  <c r="R15" i="1" s="1"/>
  <c r="R14" i="1" s="1"/>
  <c r="Q23" i="1"/>
  <c r="Q22" i="1" s="1"/>
  <c r="Q21" i="1" s="1"/>
  <c r="Q20" i="1" s="1"/>
  <c r="Q19" i="1" s="1"/>
  <c r="Q18" i="1" s="1"/>
  <c r="Q17" i="1" s="1"/>
  <c r="Q16" i="1" s="1"/>
  <c r="Q15" i="1" s="1"/>
  <c r="Q14" i="1" s="1"/>
  <c r="D15" i="1"/>
  <c r="D16" i="1" s="1"/>
  <c r="D17" i="1" s="1"/>
  <c r="D18" i="1" s="1"/>
  <c r="D19" i="1" s="1"/>
  <c r="D20" i="1" s="1"/>
  <c r="D21" i="1" s="1"/>
  <c r="D22" i="1" s="1"/>
  <c r="D23" i="1" s="1"/>
  <c r="D24" i="1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AG12" i="1"/>
  <c r="AH12" i="1" s="1"/>
  <c r="AD15" i="1" s="1"/>
  <c r="AC24" i="1" l="1"/>
  <c r="AE24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P23" i="1" l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<sst xmlns="http://schemas.openxmlformats.org/spreadsheetml/2006/main" count="58" uniqueCount="45">
  <si>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</si>
  <si>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</si>
  <si>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</si>
  <si>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</si>
  <si>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</si>
  <si>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</si>
  <si>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</si>
  <si>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</si>
  <si>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</si>
  <si>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</si>
  <si>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</si>
  <si>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</si>
  <si>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</si>
  <si>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</si>
  <si>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</si>
  <si>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</si>
  <si>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</si>
  <si>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</si>
  <si>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</si>
  <si>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</si>
  <si>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</si>
  <si>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</si>
  <si>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</si>
  <si>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</si>
  <si>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</si>
  <si>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</si>
  <si>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Soci - MIROSLOVEȘTI</t>
  </si>
  <si>
    <t xml:space="preserve">    Codul traseului: G9T8</t>
  </si>
  <si>
    <t xml:space="preserve">PAŞCANI - At. ....................SRL </t>
  </si>
  <si>
    <t>PAȘCANI – Albito</t>
  </si>
  <si>
    <t>BRĂTEŞTI - La Hogaș</t>
  </si>
  <si>
    <t>BRĂTEŞTI - La Ciprian</t>
  </si>
  <si>
    <t>SOCI - La Moară</t>
  </si>
  <si>
    <t>SOCI - Școală Gimnazială</t>
  </si>
  <si>
    <t>SOCI - Filote</t>
  </si>
  <si>
    <t>SOCI - La tunuri</t>
  </si>
  <si>
    <t>MIROSLOVEȘTI - Căprița</t>
  </si>
  <si>
    <t>MIROSLOVEȘTI - Păduraru</t>
  </si>
  <si>
    <t>MIROSLOVEȘTI - Magazin Gospodaru</t>
  </si>
  <si>
    <t>11:00</t>
  </si>
  <si>
    <t>14:30</t>
  </si>
  <si>
    <t>19:00</t>
  </si>
  <si>
    <t>11:45</t>
  </si>
  <si>
    <t>15:15</t>
  </si>
  <si>
    <t>19:45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</si>
</sst>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9"/>
  <sheetViews>
    <sheetView tabSelected="1" workbookViewId="0">
      <selection activeCell="G4" sqref="G4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23.21875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 x14ac:dyDescent="0.3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 x14ac:dyDescent="0.3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 x14ac:dyDescent="0.3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 x14ac:dyDescent="0.35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20.7</v>
      </c>
      <c r="AH12">
        <f>AG12*AH11/AG11</f>
        <v>33.567567567567565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0.27083333333333331</v>
      </c>
      <c r="B14" s="52" t="s">
        <v>39</v>
      </c>
      <c r="C14" s="52" t="s">
        <v>40</v>
      </c>
      <c r="D14" s="52" t="s">
        <v>41</v>
      </c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S22" si="0">P15+$AE15</f>
        <v>0.32563657407407404</v>
      </c>
      <c r="Q14" s="32">
        <f t="shared" si="0"/>
        <v>0.51313657407407398</v>
      </c>
      <c r="R14" s="32">
        <f t="shared" si="0"/>
        <v>0.65896990740740735</v>
      </c>
      <c r="S14" s="32">
        <f t="shared" si="0"/>
        <v>0.84646990740740735</v>
      </c>
      <c r="T14" s="56"/>
      <c r="U14" s="29"/>
      <c r="V14" s="29"/>
      <c r="W14" s="29"/>
      <c r="X14" s="29"/>
      <c r="Y14" s="29"/>
      <c r="Z14" s="29"/>
      <c r="AA14" s="30"/>
    </row>
    <row r="15" spans="1:34" x14ac:dyDescent="0.3">
      <c r="A15" s="24">
        <f>A14+$AE15</f>
        <v>0.27299768518518519</v>
      </c>
      <c r="B15" s="53">
        <f t="shared" ref="B15:D15" si="1">B14+$AE15</f>
        <v>0.46049768518518519</v>
      </c>
      <c r="C15" s="53">
        <f t="shared" si="1"/>
        <v>0.60633101851851845</v>
      </c>
      <c r="D15" s="53">
        <f t="shared" si="1"/>
        <v>0.79383101851851845</v>
      </c>
      <c r="E15" s="27"/>
      <c r="F15" s="27"/>
      <c r="G15" s="27"/>
      <c r="H15" s="27"/>
      <c r="I15" s="27"/>
      <c r="J15" s="27"/>
      <c r="K15" s="27"/>
      <c r="L15" s="34"/>
      <c r="M15" s="37">
        <v>1.9</v>
      </c>
      <c r="N15" s="40">
        <v>2</v>
      </c>
      <c r="O15" s="50" t="s">
        <v>29</v>
      </c>
      <c r="P15" s="33">
        <f t="shared" si="0"/>
        <v>0.32347222222222216</v>
      </c>
      <c r="Q15" s="33">
        <f t="shared" si="0"/>
        <v>0.51097222222222216</v>
      </c>
      <c r="R15" s="33">
        <f t="shared" si="0"/>
        <v>0.65680555555555553</v>
      </c>
      <c r="S15" s="33">
        <f t="shared" si="0"/>
        <v>0.84430555555555553</v>
      </c>
      <c r="T15" s="57"/>
      <c r="U15" s="27"/>
      <c r="V15" s="27"/>
      <c r="W15" s="27"/>
      <c r="X15" s="27"/>
      <c r="Y15" s="27"/>
      <c r="Z15" s="27"/>
      <c r="AA15" s="31"/>
      <c r="AC15">
        <f>M15-M14</f>
        <v>1.9</v>
      </c>
      <c r="AD15" s="48">
        <f>ROUND(AH12,0)</f>
        <v>34</v>
      </c>
      <c r="AE15" s="19">
        <f>TIME(0,0,(60*AD$15*AC15/AD$16))</f>
        <v>2.1643518518518518E-3</v>
      </c>
      <c r="AF15" s="49" t="s">
        <v>24</v>
      </c>
    </row>
    <row r="16" spans="1:34" x14ac:dyDescent="0.3">
      <c r="A16" s="24">
        <f t="shared" ref="A16:A23" si="2">A15+$AE16</f>
        <v>0.28177083333333336</v>
      </c>
      <c r="B16" s="53">
        <f t="shared" ref="B16:D16" si="3">B15+$AE16</f>
        <v>0.46927083333333336</v>
      </c>
      <c r="C16" s="53">
        <f t="shared" si="3"/>
        <v>0.61510416666666656</v>
      </c>
      <c r="D16" s="53">
        <f t="shared" si="3"/>
        <v>0.80260416666666656</v>
      </c>
      <c r="E16" s="27"/>
      <c r="F16" s="27"/>
      <c r="G16" s="27"/>
      <c r="H16" s="27"/>
      <c r="I16" s="27"/>
      <c r="J16" s="27"/>
      <c r="K16" s="27"/>
      <c r="L16" s="34"/>
      <c r="M16" s="35">
        <v>9.6</v>
      </c>
      <c r="N16" s="40">
        <v>3</v>
      </c>
      <c r="O16" s="50" t="s">
        <v>30</v>
      </c>
      <c r="P16" s="33">
        <f t="shared" si="0"/>
        <v>0.31469907407407399</v>
      </c>
      <c r="Q16" s="33">
        <f t="shared" si="0"/>
        <v>0.50219907407407405</v>
      </c>
      <c r="R16" s="33">
        <f t="shared" si="0"/>
        <v>0.64803240740740742</v>
      </c>
      <c r="S16" s="33">
        <f t="shared" si="0"/>
        <v>0.83553240740740742</v>
      </c>
      <c r="T16" s="57"/>
      <c r="U16" s="27"/>
      <c r="V16" s="27"/>
      <c r="W16" s="27"/>
      <c r="X16" s="27"/>
      <c r="Y16" s="27"/>
      <c r="Z16" s="27"/>
      <c r="AA16" s="31"/>
      <c r="AC16">
        <f t="shared" ref="AC16:AC24" si="4">M16-M15</f>
        <v>7.6999999999999993</v>
      </c>
      <c r="AD16" s="18">
        <v>20.7</v>
      </c>
      <c r="AE16" s="19">
        <f t="shared" ref="AE16:AE24" si="5">TIME(0,0,(60*AD$15*AC16/AD$16))</f>
        <v>8.773148148148148E-3</v>
      </c>
      <c r="AF16" s="47" t="s">
        <v>23</v>
      </c>
    </row>
    <row r="17" spans="1:31" x14ac:dyDescent="0.3">
      <c r="A17" s="24">
        <f t="shared" si="2"/>
        <v>0.28245370370370371</v>
      </c>
      <c r="B17" s="53">
        <f t="shared" ref="B17:D17" si="6">B16+$AE17</f>
        <v>0.46995370370370371</v>
      </c>
      <c r="C17" s="53">
        <f t="shared" si="6"/>
        <v>0.61578703703703697</v>
      </c>
      <c r="D17" s="53">
        <f t="shared" si="6"/>
        <v>0.80328703703703697</v>
      </c>
      <c r="E17" s="27"/>
      <c r="F17" s="27"/>
      <c r="G17" s="27"/>
      <c r="H17" s="27"/>
      <c r="I17" s="27"/>
      <c r="J17" s="27"/>
      <c r="K17" s="27"/>
      <c r="L17" s="34"/>
      <c r="M17" s="35">
        <v>10.199999999999999</v>
      </c>
      <c r="N17" s="40">
        <v>4</v>
      </c>
      <c r="O17" s="50" t="s">
        <v>31</v>
      </c>
      <c r="P17" s="33">
        <f t="shared" si="0"/>
        <v>0.31401620370370364</v>
      </c>
      <c r="Q17" s="33">
        <f t="shared" si="0"/>
        <v>0.50151620370370364</v>
      </c>
      <c r="R17" s="33">
        <f t="shared" si="0"/>
        <v>0.64734953703703701</v>
      </c>
      <c r="S17" s="33">
        <f t="shared" si="0"/>
        <v>0.83484953703703701</v>
      </c>
      <c r="T17" s="57"/>
      <c r="U17" s="27"/>
      <c r="V17" s="27"/>
      <c r="W17" s="27"/>
      <c r="X17" s="27"/>
      <c r="Y17" s="27"/>
      <c r="Z17" s="27"/>
      <c r="AA17" s="31"/>
      <c r="AC17">
        <f t="shared" si="4"/>
        <v>0.59999999999999964</v>
      </c>
      <c r="AE17" s="19">
        <f t="shared" si="5"/>
        <v>6.8287037037037036E-4</v>
      </c>
    </row>
    <row r="18" spans="1:31" x14ac:dyDescent="0.3">
      <c r="A18" s="24">
        <f t="shared" si="2"/>
        <v>0.28643518518518518</v>
      </c>
      <c r="B18" s="53">
        <f t="shared" ref="B18:D18" si="7">B17+$AE18</f>
        <v>0.47393518518518518</v>
      </c>
      <c r="C18" s="53">
        <f t="shared" si="7"/>
        <v>0.61976851851851844</v>
      </c>
      <c r="D18" s="53">
        <f t="shared" si="7"/>
        <v>0.80726851851851844</v>
      </c>
      <c r="E18" s="27"/>
      <c r="F18" s="27"/>
      <c r="G18" s="27"/>
      <c r="H18" s="27"/>
      <c r="I18" s="27"/>
      <c r="J18" s="27"/>
      <c r="K18" s="27"/>
      <c r="L18" s="34"/>
      <c r="M18" s="35">
        <v>13.7</v>
      </c>
      <c r="N18" s="40">
        <v>5</v>
      </c>
      <c r="O18" s="50" t="s">
        <v>32</v>
      </c>
      <c r="P18" s="33">
        <f t="shared" si="0"/>
        <v>0.31003472222222217</v>
      </c>
      <c r="Q18" s="33">
        <f t="shared" si="0"/>
        <v>0.49753472222222217</v>
      </c>
      <c r="R18" s="33">
        <f t="shared" si="0"/>
        <v>0.64336805555555554</v>
      </c>
      <c r="S18" s="33">
        <f t="shared" si="0"/>
        <v>0.83086805555555554</v>
      </c>
      <c r="T18" s="57"/>
      <c r="U18" s="27"/>
      <c r="V18" s="27"/>
      <c r="W18" s="27"/>
      <c r="X18" s="27"/>
      <c r="Y18" s="27"/>
      <c r="Z18" s="27"/>
      <c r="AA18" s="31"/>
      <c r="AC18">
        <f t="shared" si="4"/>
        <v>3.5</v>
      </c>
      <c r="AE18" s="19">
        <f t="shared" si="5"/>
        <v>3.9814814814814817E-3</v>
      </c>
    </row>
    <row r="19" spans="1:31" x14ac:dyDescent="0.3">
      <c r="A19" s="24">
        <f t="shared" si="2"/>
        <v>0.28711805555555553</v>
      </c>
      <c r="B19" s="53">
        <f t="shared" ref="B19:D19" si="8">B18+$AE19</f>
        <v>0.47461805555555553</v>
      </c>
      <c r="C19" s="53">
        <f t="shared" si="8"/>
        <v>0.62045138888888884</v>
      </c>
      <c r="D19" s="53">
        <f t="shared" si="8"/>
        <v>0.80795138888888884</v>
      </c>
      <c r="E19" s="27"/>
      <c r="F19" s="27"/>
      <c r="G19" s="27"/>
      <c r="H19" s="27"/>
      <c r="I19" s="27"/>
      <c r="J19" s="27"/>
      <c r="K19" s="27"/>
      <c r="L19" s="34"/>
      <c r="M19" s="35">
        <v>14.3</v>
      </c>
      <c r="N19" s="40">
        <v>6</v>
      </c>
      <c r="O19" s="50" t="s">
        <v>33</v>
      </c>
      <c r="P19" s="33">
        <f t="shared" si="0"/>
        <v>0.30935185185185182</v>
      </c>
      <c r="Q19" s="33">
        <f t="shared" si="0"/>
        <v>0.49685185185185182</v>
      </c>
      <c r="R19" s="33">
        <f t="shared" si="0"/>
        <v>0.64268518518518514</v>
      </c>
      <c r="S19" s="33">
        <f t="shared" si="0"/>
        <v>0.83018518518518514</v>
      </c>
      <c r="T19" s="57"/>
      <c r="U19" s="27"/>
      <c r="V19" s="27"/>
      <c r="W19" s="27"/>
      <c r="X19" s="27"/>
      <c r="Y19" s="27"/>
      <c r="Z19" s="27"/>
      <c r="AA19" s="31"/>
      <c r="AC19">
        <f t="shared" si="4"/>
        <v>0.60000000000000142</v>
      </c>
      <c r="AE19" s="19">
        <f t="shared" si="5"/>
        <v>6.8287037037037036E-4</v>
      </c>
    </row>
    <row r="20" spans="1:31" x14ac:dyDescent="0.3">
      <c r="A20" s="24">
        <f t="shared" si="2"/>
        <v>0.28768518518518515</v>
      </c>
      <c r="B20" s="53">
        <f t="shared" ref="B20:D20" si="9">B19+$AE20</f>
        <v>0.47518518518518515</v>
      </c>
      <c r="C20" s="53">
        <f t="shared" si="9"/>
        <v>0.62101851851851853</v>
      </c>
      <c r="D20" s="53">
        <f t="shared" si="9"/>
        <v>0.80851851851851853</v>
      </c>
      <c r="E20" s="27"/>
      <c r="F20" s="27"/>
      <c r="G20" s="27"/>
      <c r="H20" s="27"/>
      <c r="I20" s="27"/>
      <c r="J20" s="27"/>
      <c r="K20" s="27"/>
      <c r="L20" s="34"/>
      <c r="M20" s="35">
        <v>14.8</v>
      </c>
      <c r="N20" s="40">
        <v>7</v>
      </c>
      <c r="O20" s="50" t="s">
        <v>34</v>
      </c>
      <c r="P20" s="33">
        <f t="shared" si="0"/>
        <v>0.3087847222222222</v>
      </c>
      <c r="Q20" s="33">
        <f t="shared" si="0"/>
        <v>0.4962847222222222</v>
      </c>
      <c r="R20" s="33">
        <f t="shared" si="0"/>
        <v>0.64211805555555546</v>
      </c>
      <c r="S20" s="33">
        <f t="shared" si="0"/>
        <v>0.82961805555555546</v>
      </c>
      <c r="T20" s="57"/>
      <c r="U20" s="27"/>
      <c r="V20" s="27"/>
      <c r="W20" s="27"/>
      <c r="X20" s="27"/>
      <c r="Y20" s="27"/>
      <c r="Z20" s="27"/>
      <c r="AA20" s="31"/>
      <c r="AC20">
        <f t="shared" si="4"/>
        <v>0.5</v>
      </c>
      <c r="AE20" s="19">
        <f t="shared" si="5"/>
        <v>5.6712962962962967E-4</v>
      </c>
    </row>
    <row r="21" spans="1:31" x14ac:dyDescent="0.3">
      <c r="A21" s="24">
        <f t="shared" si="2"/>
        <v>0.28881944444444441</v>
      </c>
      <c r="B21" s="53">
        <f t="shared" ref="B21:D21" si="10">B20+$AE21</f>
        <v>0.47631944444444441</v>
      </c>
      <c r="C21" s="53">
        <f t="shared" si="10"/>
        <v>0.62215277777777778</v>
      </c>
      <c r="D21" s="53">
        <f t="shared" si="10"/>
        <v>0.80965277777777778</v>
      </c>
      <c r="E21" s="27"/>
      <c r="F21" s="27"/>
      <c r="G21" s="27"/>
      <c r="H21" s="27"/>
      <c r="I21" s="27"/>
      <c r="J21" s="27"/>
      <c r="K21" s="27"/>
      <c r="L21" s="34"/>
      <c r="M21" s="35">
        <v>15.8</v>
      </c>
      <c r="N21" s="40">
        <v>8</v>
      </c>
      <c r="O21" s="50" t="s">
        <v>35</v>
      </c>
      <c r="P21" s="33">
        <f t="shared" si="0"/>
        <v>0.30765046296296295</v>
      </c>
      <c r="Q21" s="33">
        <f t="shared" si="0"/>
        <v>0.49515046296296295</v>
      </c>
      <c r="R21" s="33">
        <f t="shared" si="0"/>
        <v>0.6409837962962962</v>
      </c>
      <c r="S21" s="33">
        <f t="shared" si="0"/>
        <v>0.8284837962962962</v>
      </c>
      <c r="T21" s="57"/>
      <c r="U21" s="27"/>
      <c r="V21" s="27"/>
      <c r="W21" s="27"/>
      <c r="X21" s="27"/>
      <c r="Y21" s="27"/>
      <c r="Z21" s="27"/>
      <c r="AA21" s="31"/>
      <c r="AC21">
        <f t="shared" si="4"/>
        <v>1</v>
      </c>
      <c r="AE21" s="19">
        <f t="shared" si="5"/>
        <v>1.1342592592592593E-3</v>
      </c>
    </row>
    <row r="22" spans="1:31" x14ac:dyDescent="0.3">
      <c r="A22" s="24">
        <f t="shared" si="2"/>
        <v>0.29211805555555553</v>
      </c>
      <c r="B22" s="53">
        <f t="shared" ref="B22:D22" si="11">B21+$AE22</f>
        <v>0.47961805555555553</v>
      </c>
      <c r="C22" s="53">
        <f t="shared" si="11"/>
        <v>0.62545138888888885</v>
      </c>
      <c r="D22" s="53">
        <f t="shared" si="11"/>
        <v>0.81295138888888885</v>
      </c>
      <c r="E22" s="27"/>
      <c r="F22" s="27"/>
      <c r="G22" s="27"/>
      <c r="H22" s="27"/>
      <c r="I22" s="27"/>
      <c r="J22" s="27"/>
      <c r="K22" s="27"/>
      <c r="L22" s="34"/>
      <c r="M22" s="35">
        <v>18.7</v>
      </c>
      <c r="N22" s="40">
        <v>9</v>
      </c>
      <c r="O22" s="50" t="s">
        <v>36</v>
      </c>
      <c r="P22" s="33">
        <f>P23+$AE23</f>
        <v>0.30435185185185182</v>
      </c>
      <c r="Q22" s="33">
        <f t="shared" si="0"/>
        <v>0.49185185185185182</v>
      </c>
      <c r="R22" s="33">
        <f t="shared" si="0"/>
        <v>0.63768518518518513</v>
      </c>
      <c r="S22" s="33">
        <f t="shared" si="0"/>
        <v>0.82518518518518513</v>
      </c>
      <c r="T22" s="57"/>
      <c r="U22" s="27"/>
      <c r="V22" s="27"/>
      <c r="W22" s="27"/>
      <c r="X22" s="27"/>
      <c r="Y22" s="27"/>
      <c r="Z22" s="27"/>
      <c r="AA22" s="31"/>
      <c r="AC22">
        <f t="shared" si="4"/>
        <v>2.8999999999999986</v>
      </c>
      <c r="AE22" s="19">
        <f t="shared" si="5"/>
        <v>3.2986111111111111E-3</v>
      </c>
    </row>
    <row r="23" spans="1:31" x14ac:dyDescent="0.3">
      <c r="A23" s="24">
        <f t="shared" si="2"/>
        <v>0.29302083333333329</v>
      </c>
      <c r="B23" s="53">
        <f t="shared" ref="B23:D23" si="12">B22+$AE23</f>
        <v>0.48052083333333329</v>
      </c>
      <c r="C23" s="53">
        <f t="shared" si="12"/>
        <v>0.62635416666666666</v>
      </c>
      <c r="D23" s="53">
        <f t="shared" si="12"/>
        <v>0.81385416666666666</v>
      </c>
      <c r="E23" s="27"/>
      <c r="F23" s="27"/>
      <c r="G23" s="27"/>
      <c r="H23" s="27"/>
      <c r="I23" s="27"/>
      <c r="J23" s="27"/>
      <c r="K23" s="27"/>
      <c r="L23" s="34"/>
      <c r="M23" s="35">
        <v>19.5</v>
      </c>
      <c r="N23" s="40">
        <v>10</v>
      </c>
      <c r="O23" s="50" t="s">
        <v>37</v>
      </c>
      <c r="P23" s="33">
        <f t="shared" ref="P23:S23" si="13">P24+$AE24</f>
        <v>0.30344907407407407</v>
      </c>
      <c r="Q23" s="33">
        <f t="shared" si="13"/>
        <v>0.49094907407407407</v>
      </c>
      <c r="R23" s="33">
        <f t="shared" si="13"/>
        <v>0.63678240740740732</v>
      </c>
      <c r="S23" s="33">
        <f t="shared" si="13"/>
        <v>0.82428240740740732</v>
      </c>
      <c r="T23" s="57"/>
      <c r="U23" s="26"/>
      <c r="V23" s="26"/>
      <c r="W23" s="26"/>
      <c r="X23" s="26"/>
      <c r="Y23" s="27"/>
      <c r="Z23" s="27"/>
      <c r="AA23" s="31"/>
      <c r="AC23">
        <f t="shared" si="4"/>
        <v>0.80000000000000071</v>
      </c>
      <c r="AE23" s="19">
        <f t="shared" si="5"/>
        <v>9.0277777777777774E-4</v>
      </c>
    </row>
    <row r="24" spans="1:31" ht="15" thickBot="1" x14ac:dyDescent="0.35">
      <c r="A24" s="41">
        <f t="shared" ref="A24" si="14">A23+$AE24</f>
        <v>0.29438657407407404</v>
      </c>
      <c r="B24" s="54">
        <f t="shared" ref="B24:D24" si="15">B23+$AE24</f>
        <v>0.48188657407407404</v>
      </c>
      <c r="C24" s="54">
        <f t="shared" si="15"/>
        <v>0.62771990740740735</v>
      </c>
      <c r="D24" s="54">
        <f t="shared" si="15"/>
        <v>0.81521990740740735</v>
      </c>
      <c r="E24" s="42"/>
      <c r="F24" s="42"/>
      <c r="G24" s="42"/>
      <c r="H24" s="42"/>
      <c r="I24" s="42"/>
      <c r="J24" s="42"/>
      <c r="K24" s="42"/>
      <c r="L24" s="43"/>
      <c r="M24" s="36">
        <v>20.7</v>
      </c>
      <c r="N24" s="44">
        <v>11</v>
      </c>
      <c r="O24" s="55" t="s">
        <v>38</v>
      </c>
      <c r="P24" s="45">
        <v>0.30208333333333331</v>
      </c>
      <c r="Q24" s="45" t="s">
        <v>42</v>
      </c>
      <c r="R24" s="54" t="s">
        <v>43</v>
      </c>
      <c r="S24" s="54" t="s">
        <v>44</v>
      </c>
      <c r="T24" s="42"/>
      <c r="U24" s="42"/>
      <c r="V24" s="42"/>
      <c r="W24" s="42"/>
      <c r="X24" s="42"/>
      <c r="Y24" s="42"/>
      <c r="Z24" s="42"/>
      <c r="AA24" s="46"/>
      <c r="AC24">
        <f t="shared" si="4"/>
        <v>1.1999999999999993</v>
      </c>
      <c r="AE24" s="19">
        <f t="shared" si="5"/>
        <v>1.3657407407407407E-3</v>
      </c>
    </row>
    <row r="25" spans="1:3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 x14ac:dyDescent="0.3">
      <c r="W27" s="15" t="s">
        <v>22</v>
      </c>
      <c r="X27" s="9"/>
      <c r="Y27" s="9"/>
      <c r="Z27" s="9"/>
      <c r="AA27" s="9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U14:X22 P14:T23 J14:L24 Q14:S24 Y14:AA24 A15:I24 P24:X24 A25:N26 P25:AA26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2024-07-07T12:19:21Z</dcterms:modified>
</cp:coreProperties>
</file>